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<sst xmlns="http://schemas.openxmlformats.org/spreadsheetml/2006/main" count="283" uniqueCount="116">
  <si>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</si>
  <si>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</si>
  <si>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</si>
  <si>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</si>
  <si>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</si>
  <si>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</si>
  <si>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</si>
  <si>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</si>
  <si>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</si>
  <si>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</si>
  <si>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</si>
  <si>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</si>
  <si>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</si>
  <si>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</si>
  <si>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</si>
  <si>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</si>
  <si>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</si>
  <si>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</si>
  <si>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</si>
  <si>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</si>
  <si>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</si>
  <si>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</si>
  <si>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</si>
  <si>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</si>
  <si>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</si>
  <si>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</si>
  <si>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</si>
  <si>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</si>
  <si>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</si>
  <si>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</si>
  <si>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</si>
  <si>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</si>
  <si>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</si>
  <si>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</si>
  <si>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</si>
  <si>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</si>
  <si>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MIRKOVIĆ</t>
  </si>
  <si>
    <t>BRIGITA</t>
  </si>
  <si>
    <t>VEREB</t>
  </si>
  <si>
    <t>KSENIA</t>
  </si>
  <si>
    <t>ĐURČIK</t>
  </si>
  <si>
    <t>ALIZ</t>
  </si>
  <si>
    <t>TOT</t>
  </si>
  <si>
    <t>EVA</t>
  </si>
  <si>
    <t>LENĐEL</t>
  </si>
  <si>
    <t>EMA</t>
  </si>
  <si>
    <t>NAĐ MELJKUTI</t>
  </si>
  <si>
    <t>KRISTIAN</t>
  </si>
  <si>
    <t>PETE</t>
  </si>
  <si>
    <t>DAVID</t>
  </si>
  <si>
    <t>TAKAČ</t>
  </si>
  <si>
    <t>KORNEL</t>
  </si>
  <si>
    <t>HEREDI</t>
  </si>
  <si>
    <t>TERTELI</t>
  </si>
  <si>
    <t>ATILA</t>
  </si>
  <si>
    <t>LUČIĆ</t>
  </si>
  <si>
    <t>VIKTOR</t>
  </si>
  <si>
    <t>TEKE</t>
  </si>
  <si>
    <t>JANOŠ</t>
  </si>
  <si>
    <t>VAŠ</t>
  </si>
  <si>
    <t>AKOŠ</t>
  </si>
  <si>
    <t>VAŠTAG</t>
  </si>
  <si>
    <t>IŠTVAN</t>
  </si>
  <si>
    <t>ŠOTI</t>
  </si>
  <si>
    <t>MIHALJ</t>
  </si>
  <si>
    <t>FEHER</t>
  </si>
  <si>
    <t>ROLAND</t>
  </si>
  <si>
    <t>NINA</t>
  </si>
  <si>
    <t xml:space="preserve">SORAD </t>
  </si>
  <si>
    <t>HENRIETA</t>
  </si>
  <si>
    <t>DORKA</t>
  </si>
  <si>
    <t xml:space="preserve">SKENDERI </t>
  </si>
  <si>
    <t>SARA</t>
  </si>
  <si>
    <t>GOMBOŠ</t>
  </si>
  <si>
    <t>VERNER</t>
  </si>
  <si>
    <t>ELEONORA</t>
  </si>
  <si>
    <t>PETRA</t>
  </si>
  <si>
    <t>ČOBANOV</t>
  </si>
  <si>
    <t xml:space="preserve">FAJKA </t>
  </si>
  <si>
    <t>NIKOLETA</t>
  </si>
  <si>
    <t>BALA</t>
  </si>
  <si>
    <t>JANKA</t>
  </si>
  <si>
    <t>BIČKEI</t>
  </si>
  <si>
    <t>BARBARA</t>
  </si>
  <si>
    <t>0766</t>
  </si>
  <si>
    <t>SUPER</t>
  </si>
  <si>
    <t>produženje</t>
  </si>
  <si>
    <t>0771</t>
  </si>
  <si>
    <t>0764</t>
  </si>
  <si>
    <t>0134</t>
  </si>
  <si>
    <t>1516</t>
  </si>
  <si>
    <t>1513</t>
  </si>
  <si>
    <t>SEVERNA BAČKA</t>
  </si>
  <si>
    <t>1789</t>
  </si>
  <si>
    <t>1867</t>
  </si>
  <si>
    <t>1868</t>
  </si>
  <si>
    <t>1865</t>
  </si>
  <si>
    <t>1870</t>
  </si>
  <si>
    <t>1869</t>
  </si>
  <si>
    <t>1864</t>
  </si>
  <si>
    <t>1866</t>
  </si>
  <si>
    <t>0276</t>
  </si>
  <si>
    <t>0061</t>
  </si>
  <si>
    <t>1958</t>
  </si>
  <si>
    <t>prva</t>
  </si>
  <si>
    <t>ž</t>
  </si>
  <si>
    <t>1957</t>
  </si>
  <si>
    <t>1956</t>
  </si>
  <si>
    <t>1278</t>
  </si>
  <si>
    <t>1276</t>
  </si>
  <si>
    <t>2237</t>
  </si>
  <si>
    <t>2238</t>
  </si>
  <si>
    <t>2235</t>
  </si>
  <si>
    <t>2236</t>
  </si>
  <si>
    <t>1509</t>
  </si>
  <si>
    <t>Senta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</si>
</sst>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á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2" sqref="B2"/>
    </sheetView>
  </sheetViews>
  <sheetFormatPr defaultRowHeight="12.7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115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1979</v>
      </c>
      <c r="E4" s="22">
        <v>3</v>
      </c>
      <c r="F4" s="22">
        <v>18</v>
      </c>
      <c r="G4" s="14">
        <f t="shared" ref="G4" si="0">DATE(D4,E4,F4)</f>
        <v>28932</v>
      </c>
      <c r="H4" s="15" t="s">
        <v>84</v>
      </c>
      <c r="I4" s="44" t="s">
        <v>85</v>
      </c>
      <c r="J4" s="16" t="s">
        <v>86</v>
      </c>
      <c r="K4" s="26"/>
      <c r="L4" s="15" t="s">
        <v>4</v>
      </c>
      <c r="N4" s="32"/>
    </row>
    <row r="5" spans="1:14" ht="23.45" customHeight="1">
      <c r="A5" s="13">
        <v>2</v>
      </c>
      <c r="B5" s="26" t="s">
        <v>38</v>
      </c>
      <c r="C5" s="26" t="s">
        <v>39</v>
      </c>
      <c r="D5" s="22">
        <v>2000</v>
      </c>
      <c r="E5" s="22">
        <v>8</v>
      </c>
      <c r="F5" s="22">
        <v>30</v>
      </c>
      <c r="G5" s="14">
        <f t="shared" ref="G5:G68" si="1">DATE(D5,E5,F5)</f>
        <v>36768</v>
      </c>
      <c r="H5" s="15" t="s">
        <v>87</v>
      </c>
      <c r="I5" s="44" t="s">
        <v>85</v>
      </c>
      <c r="J5" s="16" t="s">
        <v>86</v>
      </c>
      <c r="K5" s="26"/>
      <c r="L5" s="15" t="s">
        <v>4</v>
      </c>
      <c r="N5" s="32"/>
    </row>
    <row r="6" spans="1:14" ht="23.45" customHeight="1">
      <c r="A6" s="13">
        <v>3</v>
      </c>
      <c r="B6" s="26" t="s">
        <v>40</v>
      </c>
      <c r="C6" s="26" t="s">
        <v>41</v>
      </c>
      <c r="D6" s="22">
        <v>1994</v>
      </c>
      <c r="E6" s="22">
        <v>5</v>
      </c>
      <c r="F6" s="22">
        <v>12</v>
      </c>
      <c r="G6" s="14">
        <f t="shared" si="1"/>
        <v>34466</v>
      </c>
      <c r="H6" s="15" t="s">
        <v>88</v>
      </c>
      <c r="I6" s="44" t="s">
        <v>85</v>
      </c>
      <c r="J6" s="16" t="s">
        <v>86</v>
      </c>
      <c r="K6" s="26"/>
      <c r="L6" s="15" t="s">
        <v>4</v>
      </c>
      <c r="N6" s="32"/>
    </row>
    <row r="7" spans="1:14" ht="23.45" customHeight="1">
      <c r="A7" s="13">
        <v>4</v>
      </c>
      <c r="B7" s="26" t="s">
        <v>42</v>
      </c>
      <c r="C7" s="26" t="s">
        <v>43</v>
      </c>
      <c r="D7" s="22">
        <v>1993</v>
      </c>
      <c r="E7" s="22">
        <v>5</v>
      </c>
      <c r="F7" s="22">
        <v>11</v>
      </c>
      <c r="G7" s="14">
        <f t="shared" si="1"/>
        <v>34100</v>
      </c>
      <c r="H7" s="15" t="s">
        <v>89</v>
      </c>
      <c r="I7" s="44" t="s">
        <v>85</v>
      </c>
      <c r="J7" s="16" t="s">
        <v>86</v>
      </c>
      <c r="K7" s="26"/>
      <c r="L7" s="15" t="s">
        <v>4</v>
      </c>
      <c r="N7" s="32"/>
    </row>
    <row r="8" spans="1:14" ht="23.45" customHeight="1">
      <c r="A8" s="13">
        <v>5</v>
      </c>
      <c r="B8" s="26" t="s">
        <v>44</v>
      </c>
      <c r="C8" s="26" t="s">
        <v>45</v>
      </c>
      <c r="D8" s="22">
        <v>2008</v>
      </c>
      <c r="E8" s="22">
        <v>2</v>
      </c>
      <c r="F8" s="22">
        <v>3</v>
      </c>
      <c r="G8" s="14">
        <f t="shared" si="1"/>
        <v>39481</v>
      </c>
      <c r="H8" s="15" t="s">
        <v>90</v>
      </c>
      <c r="I8" s="44" t="s">
        <v>85</v>
      </c>
      <c r="J8" s="16" t="s">
        <v>86</v>
      </c>
      <c r="K8" s="26"/>
      <c r="L8" s="15" t="s">
        <v>4</v>
      </c>
      <c r="N8" s="32"/>
    </row>
    <row r="9" spans="1:14" ht="23.45" customHeight="1">
      <c r="A9" s="13">
        <v>6</v>
      </c>
      <c r="B9" s="26" t="s">
        <v>46</v>
      </c>
      <c r="C9" s="26" t="s">
        <v>47</v>
      </c>
      <c r="D9" s="22">
        <v>2006</v>
      </c>
      <c r="E9" s="22">
        <v>12</v>
      </c>
      <c r="F9" s="22">
        <v>6</v>
      </c>
      <c r="G9" s="14">
        <f t="shared" si="1"/>
        <v>39057</v>
      </c>
      <c r="H9" s="15" t="s">
        <v>91</v>
      </c>
      <c r="I9" s="44" t="s">
        <v>92</v>
      </c>
      <c r="J9" s="16" t="s">
        <v>86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48</v>
      </c>
      <c r="C10" s="26" t="s">
        <v>49</v>
      </c>
      <c r="D10" s="22">
        <v>2005</v>
      </c>
      <c r="E10" s="22">
        <v>8</v>
      </c>
      <c r="F10" s="22">
        <v>17</v>
      </c>
      <c r="G10" s="14">
        <f t="shared" si="1"/>
        <v>38581</v>
      </c>
      <c r="H10" s="15" t="s">
        <v>93</v>
      </c>
      <c r="I10" s="44" t="s">
        <v>92</v>
      </c>
      <c r="J10" s="16" t="s">
        <v>86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50</v>
      </c>
      <c r="C11" s="26" t="s">
        <v>51</v>
      </c>
      <c r="D11" s="22">
        <v>1979</v>
      </c>
      <c r="E11" s="22">
        <v>1</v>
      </c>
      <c r="F11" s="22">
        <v>18</v>
      </c>
      <c r="G11" s="14">
        <f t="shared" si="1"/>
        <v>28873</v>
      </c>
      <c r="H11" s="15" t="s">
        <v>94</v>
      </c>
      <c r="I11" s="44" t="s">
        <v>92</v>
      </c>
      <c r="J11" s="16" t="s">
        <v>86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52</v>
      </c>
      <c r="C12" s="26" t="s">
        <v>47</v>
      </c>
      <c r="D12" s="22">
        <v>1981</v>
      </c>
      <c r="E12" s="22">
        <v>12</v>
      </c>
      <c r="F12" s="22">
        <v>19</v>
      </c>
      <c r="G12" s="14">
        <f t="shared" si="1"/>
        <v>29939</v>
      </c>
      <c r="H12" s="15" t="s">
        <v>95</v>
      </c>
      <c r="I12" s="44" t="s">
        <v>92</v>
      </c>
      <c r="J12" s="16" t="s">
        <v>86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53</v>
      </c>
      <c r="C13" s="26" t="s">
        <v>54</v>
      </c>
      <c r="D13" s="22">
        <v>1963</v>
      </c>
      <c r="E13" s="22">
        <v>7</v>
      </c>
      <c r="F13" s="22">
        <v>11</v>
      </c>
      <c r="G13" s="14">
        <f t="shared" si="1"/>
        <v>23203</v>
      </c>
      <c r="H13" s="15" t="s">
        <v>96</v>
      </c>
      <c r="I13" s="44" t="s">
        <v>92</v>
      </c>
      <c r="J13" s="16" t="s">
        <v>86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55</v>
      </c>
      <c r="C14" s="26" t="s">
        <v>56</v>
      </c>
      <c r="D14" s="22">
        <v>1955</v>
      </c>
      <c r="E14" s="22">
        <v>5</v>
      </c>
      <c r="F14" s="22">
        <v>24</v>
      </c>
      <c r="G14" s="14">
        <f t="shared" si="1"/>
        <v>20233</v>
      </c>
      <c r="H14" s="15" t="s">
        <v>97</v>
      </c>
      <c r="I14" s="44" t="s">
        <v>92</v>
      </c>
      <c r="J14" s="16" t="s">
        <v>86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57</v>
      </c>
      <c r="C15" s="26" t="s">
        <v>58</v>
      </c>
      <c r="D15" s="22">
        <v>1980</v>
      </c>
      <c r="E15" s="22">
        <v>10</v>
      </c>
      <c r="F15" s="22">
        <v>1</v>
      </c>
      <c r="G15" s="14">
        <f t="shared" si="1"/>
        <v>29495</v>
      </c>
      <c r="H15" s="15" t="s">
        <v>98</v>
      </c>
      <c r="I15" s="44" t="s">
        <v>92</v>
      </c>
      <c r="J15" s="16" t="s">
        <v>86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59</v>
      </c>
      <c r="C16" s="26" t="s">
        <v>60</v>
      </c>
      <c r="D16" s="22">
        <v>1979</v>
      </c>
      <c r="E16" s="22">
        <v>4</v>
      </c>
      <c r="F16" s="22">
        <v>28</v>
      </c>
      <c r="G16" s="14">
        <f t="shared" si="1"/>
        <v>28973</v>
      </c>
      <c r="H16" s="15" t="s">
        <v>99</v>
      </c>
      <c r="I16" s="44" t="s">
        <v>92</v>
      </c>
      <c r="J16" s="16" t="s">
        <v>86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61</v>
      </c>
      <c r="C17" s="26" t="s">
        <v>62</v>
      </c>
      <c r="D17" s="22">
        <v>1974</v>
      </c>
      <c r="E17" s="22">
        <v>1</v>
      </c>
      <c r="F17" s="22">
        <v>17</v>
      </c>
      <c r="G17" s="14">
        <f t="shared" si="1"/>
        <v>27046</v>
      </c>
      <c r="H17" s="15" t="s">
        <v>100</v>
      </c>
      <c r="I17" s="44" t="s">
        <v>92</v>
      </c>
      <c r="J17" s="16" t="s">
        <v>86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63</v>
      </c>
      <c r="C18" s="26" t="s">
        <v>64</v>
      </c>
      <c r="D18" s="22">
        <v>1979</v>
      </c>
      <c r="E18" s="22">
        <v>12</v>
      </c>
      <c r="F18" s="22">
        <v>10</v>
      </c>
      <c r="G18" s="14">
        <f t="shared" si="1"/>
        <v>29199</v>
      </c>
      <c r="H18" s="15" t="s">
        <v>101</v>
      </c>
      <c r="I18" s="44" t="s">
        <v>92</v>
      </c>
      <c r="J18" s="16" t="s">
        <v>86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65</v>
      </c>
      <c r="C19" s="26" t="s">
        <v>66</v>
      </c>
      <c r="D19" s="22">
        <v>1985</v>
      </c>
      <c r="E19" s="22">
        <v>6</v>
      </c>
      <c r="F19" s="22">
        <v>21</v>
      </c>
      <c r="G19" s="14">
        <f t="shared" si="1"/>
        <v>31219</v>
      </c>
      <c r="H19" s="15" t="s">
        <v>102</v>
      </c>
      <c r="I19" s="44" t="s">
        <v>92</v>
      </c>
      <c r="J19" s="16" t="s">
        <v>86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36</v>
      </c>
      <c r="C20" s="26" t="s">
        <v>67</v>
      </c>
      <c r="D20" s="22">
        <v>2009</v>
      </c>
      <c r="E20" s="22">
        <v>5</v>
      </c>
      <c r="F20" s="22">
        <v>11</v>
      </c>
      <c r="G20" s="14">
        <f t="shared" si="1"/>
        <v>39944</v>
      </c>
      <c r="H20" s="15" t="s">
        <v>103</v>
      </c>
      <c r="I20" s="44" t="s">
        <v>85</v>
      </c>
      <c r="J20" s="16" t="s">
        <v>86</v>
      </c>
      <c r="K20" s="26"/>
      <c r="L20" s="15" t="s">
        <v>4</v>
      </c>
      <c r="N20" s="32"/>
    </row>
    <row r="21" spans="1:14" ht="23.45" customHeight="1">
      <c r="A21" s="13">
        <v>18</v>
      </c>
      <c r="B21" s="26" t="s">
        <v>68</v>
      </c>
      <c r="C21" s="26" t="s">
        <v>69</v>
      </c>
      <c r="D21" s="22">
        <v>1998</v>
      </c>
      <c r="E21" s="22">
        <v>12</v>
      </c>
      <c r="F21" s="22">
        <v>22</v>
      </c>
      <c r="G21" s="14">
        <f t="shared" si="1"/>
        <v>36151</v>
      </c>
      <c r="H21" s="15"/>
      <c r="I21" s="44" t="s">
        <v>85</v>
      </c>
      <c r="J21" s="16" t="s">
        <v>104</v>
      </c>
      <c r="K21" s="26"/>
      <c r="L21" s="15" t="s">
        <v>105</v>
      </c>
      <c r="N21" s="32"/>
    </row>
    <row r="22" spans="1:14" ht="23.45" customHeight="1">
      <c r="A22" s="13">
        <v>19</v>
      </c>
      <c r="B22" s="26" t="s">
        <v>59</v>
      </c>
      <c r="C22" s="26" t="s">
        <v>70</v>
      </c>
      <c r="D22" s="22">
        <v>2008</v>
      </c>
      <c r="E22" s="22">
        <v>7</v>
      </c>
      <c r="F22" s="22">
        <v>4</v>
      </c>
      <c r="G22" s="14">
        <f t="shared" si="1"/>
        <v>39633</v>
      </c>
      <c r="H22" s="15" t="s">
        <v>106</v>
      </c>
      <c r="I22" s="44"/>
      <c r="J22" s="16" t="s">
        <v>86</v>
      </c>
      <c r="K22" s="26"/>
      <c r="L22" s="15" t="s">
        <v>4</v>
      </c>
      <c r="N22" s="32"/>
    </row>
    <row r="23" spans="1:14" ht="23.45" customHeight="1">
      <c r="A23" s="13">
        <v>20</v>
      </c>
      <c r="B23" s="26" t="s">
        <v>71</v>
      </c>
      <c r="C23" s="26" t="s">
        <v>72</v>
      </c>
      <c r="D23" s="22">
        <v>2008</v>
      </c>
      <c r="E23" s="22">
        <v>9</v>
      </c>
      <c r="F23" s="22">
        <v>4</v>
      </c>
      <c r="G23" s="14">
        <f t="shared" si="1"/>
        <v>39695</v>
      </c>
      <c r="H23" s="15" t="s">
        <v>107</v>
      </c>
      <c r="I23" s="44"/>
      <c r="J23" s="16" t="s">
        <v>86</v>
      </c>
      <c r="K23" s="26"/>
      <c r="L23" s="15" t="s">
        <v>4</v>
      </c>
      <c r="N23" s="32"/>
    </row>
    <row r="24" spans="1:14" ht="23.45" customHeight="1">
      <c r="A24" s="13">
        <v>21</v>
      </c>
      <c r="B24" s="26" t="s">
        <v>73</v>
      </c>
      <c r="C24" s="26" t="s">
        <v>41</v>
      </c>
      <c r="D24" s="22">
        <v>2004</v>
      </c>
      <c r="E24" s="22">
        <v>6</v>
      </c>
      <c r="F24" s="22">
        <v>11</v>
      </c>
      <c r="G24" s="14">
        <f t="shared" si="1"/>
        <v>38149</v>
      </c>
      <c r="H24" s="15" t="s">
        <v>108</v>
      </c>
      <c r="I24" s="44" t="s">
        <v>85</v>
      </c>
      <c r="J24" s="16" t="s">
        <v>86</v>
      </c>
      <c r="K24" s="26"/>
      <c r="L24" s="15" t="s">
        <v>4</v>
      </c>
      <c r="N24" s="32"/>
    </row>
    <row r="25" spans="1:14" ht="23.45" customHeight="1">
      <c r="A25" s="13">
        <v>22</v>
      </c>
      <c r="B25" s="26" t="s">
        <v>74</v>
      </c>
      <c r="C25" s="26" t="s">
        <v>75</v>
      </c>
      <c r="D25" s="22">
        <v>2004</v>
      </c>
      <c r="E25" s="22">
        <v>10</v>
      </c>
      <c r="F25" s="22">
        <v>28</v>
      </c>
      <c r="G25" s="14">
        <f t="shared" si="1"/>
        <v>38288</v>
      </c>
      <c r="H25" s="15" t="s">
        <v>109</v>
      </c>
      <c r="I25" s="44" t="s">
        <v>85</v>
      </c>
      <c r="J25" s="16" t="s">
        <v>86</v>
      </c>
      <c r="K25" s="26"/>
      <c r="L25" s="15" t="s">
        <v>4</v>
      </c>
      <c r="N25" s="32"/>
    </row>
    <row r="26" spans="1:14" ht="23.45" customHeight="1">
      <c r="A26" s="13">
        <v>23</v>
      </c>
      <c r="B26" s="26" t="s">
        <v>59</v>
      </c>
      <c r="C26" s="26" t="s">
        <v>76</v>
      </c>
      <c r="D26" s="22">
        <v>2010</v>
      </c>
      <c r="E26" s="22">
        <v>10</v>
      </c>
      <c r="F26" s="22">
        <v>10</v>
      </c>
      <c r="G26" s="14">
        <f t="shared" si="1"/>
        <v>40461</v>
      </c>
      <c r="H26" s="15" t="s">
        <v>110</v>
      </c>
      <c r="I26" s="44"/>
      <c r="J26" s="16" t="s">
        <v>86</v>
      </c>
      <c r="K26" s="26"/>
      <c r="L26" s="15" t="s">
        <v>4</v>
      </c>
      <c r="N26" s="32"/>
    </row>
    <row r="27" spans="1:14" ht="23.45" customHeight="1">
      <c r="A27" s="13">
        <v>24</v>
      </c>
      <c r="B27" s="26" t="s">
        <v>77</v>
      </c>
      <c r="C27" s="26" t="s">
        <v>76</v>
      </c>
      <c r="D27" s="22">
        <v>2010</v>
      </c>
      <c r="E27" s="22">
        <v>3</v>
      </c>
      <c r="F27" s="22">
        <v>15</v>
      </c>
      <c r="G27" s="14">
        <f t="shared" si="1"/>
        <v>40252</v>
      </c>
      <c r="H27" s="15" t="s">
        <v>111</v>
      </c>
      <c r="I27" s="44"/>
      <c r="J27" s="16" t="s">
        <v>86</v>
      </c>
      <c r="K27" s="26"/>
      <c r="L27" s="15" t="s">
        <v>4</v>
      </c>
      <c r="N27" s="32"/>
    </row>
    <row r="28" spans="1:14" ht="23.45" customHeight="1">
      <c r="A28" s="13">
        <v>25</v>
      </c>
      <c r="B28" s="26" t="s">
        <v>78</v>
      </c>
      <c r="C28" s="26" t="s">
        <v>79</v>
      </c>
      <c r="D28" s="22">
        <v>2010</v>
      </c>
      <c r="E28" s="22">
        <v>3</v>
      </c>
      <c r="F28" s="22">
        <v>22</v>
      </c>
      <c r="G28" s="14">
        <f t="shared" si="1"/>
        <v>40259</v>
      </c>
      <c r="H28" s="15" t="s">
        <v>112</v>
      </c>
      <c r="I28" s="44"/>
      <c r="J28" s="16" t="s">
        <v>86</v>
      </c>
      <c r="K28" s="26"/>
      <c r="L28" s="15" t="s">
        <v>4</v>
      </c>
      <c r="N28" s="32"/>
    </row>
    <row r="29" spans="1:14" ht="23.45" customHeight="1">
      <c r="A29" s="13">
        <v>26</v>
      </c>
      <c r="B29" s="26" t="s">
        <v>80</v>
      </c>
      <c r="C29" s="26" t="s">
        <v>81</v>
      </c>
      <c r="D29" s="22">
        <v>2010</v>
      </c>
      <c r="E29" s="22">
        <v>6</v>
      </c>
      <c r="F29" s="22">
        <v>9</v>
      </c>
      <c r="G29" s="14">
        <f t="shared" si="1"/>
        <v>40338</v>
      </c>
      <c r="H29" s="15" t="s">
        <v>113</v>
      </c>
      <c r="I29" s="44"/>
      <c r="J29" s="16" t="s">
        <v>86</v>
      </c>
      <c r="K29" s="26"/>
      <c r="L29" s="15" t="s">
        <v>4</v>
      </c>
      <c r="N29" s="32"/>
    </row>
    <row r="30" spans="1:14" ht="23.45" customHeight="1">
      <c r="A30" s="13">
        <v>27</v>
      </c>
      <c r="B30" s="26" t="s">
        <v>82</v>
      </c>
      <c r="C30" s="26" t="s">
        <v>83</v>
      </c>
      <c r="D30" s="22">
        <v>2006</v>
      </c>
      <c r="E30" s="22">
        <v>11</v>
      </c>
      <c r="F30" s="22">
        <v>10</v>
      </c>
      <c r="G30" s="14">
        <f t="shared" si="1"/>
        <v>39031</v>
      </c>
      <c r="H30" s="15" t="s">
        <v>114</v>
      </c>
      <c r="I30" s="44" t="s">
        <v>85</v>
      </c>
      <c r="J30" s="16" t="s">
        <v>86</v>
      </c>
      <c r="K30" s="26"/>
      <c r="L30" s="15" t="s">
        <v>4</v>
      </c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Senta</v>
      </c>
      <c r="C2" s="4" t="str">
        <f>obrazac!B4</f>
        <v>MIRKOVIĆ</v>
      </c>
      <c r="D2" s="4" t="str">
        <f>obrazac!C4</f>
        <v>BRIGITA</v>
      </c>
      <c r="E2" s="39">
        <f>obrazac!G4</f>
        <v>28932</v>
      </c>
      <c r="F2" s="4" t="str">
        <f>obrazac!H4</f>
        <v>0766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Senta</v>
      </c>
      <c r="C3" s="4" t="str">
        <f>obrazac!B5</f>
        <v>VEREB</v>
      </c>
      <c r="D3" s="4" t="str">
        <f>obrazac!C5</f>
        <v>KSENIA</v>
      </c>
      <c r="E3" s="39">
        <f>obrazac!G5</f>
        <v>36768</v>
      </c>
      <c r="F3" s="4" t="str">
        <f>obrazac!H5</f>
        <v>0771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Senta</v>
      </c>
      <c r="C4" s="4" t="str">
        <f>obrazac!B6</f>
        <v>ĐURČIK</v>
      </c>
      <c r="D4" s="4" t="str">
        <f>obrazac!C6</f>
        <v>ALIZ</v>
      </c>
      <c r="E4" s="39">
        <f>obrazac!G6</f>
        <v>34466</v>
      </c>
      <c r="F4" s="4" t="str">
        <f>obrazac!H6</f>
        <v>0764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Senta</v>
      </c>
      <c r="C5" s="4" t="str">
        <f>obrazac!B7</f>
        <v>TOT</v>
      </c>
      <c r="D5" s="4" t="str">
        <f>obrazac!C7</f>
        <v>EVA</v>
      </c>
      <c r="E5" s="39">
        <f>obrazac!G7</f>
        <v>34100</v>
      </c>
      <c r="F5" s="4" t="str">
        <f>obrazac!H7</f>
        <v>0134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Senta</v>
      </c>
      <c r="C6" s="4" t="str">
        <f>obrazac!B8</f>
        <v>LENĐEL</v>
      </c>
      <c r="D6" s="4" t="str">
        <f>obrazac!C8</f>
        <v>EMA</v>
      </c>
      <c r="E6" s="39">
        <f>obrazac!G8</f>
        <v>39481</v>
      </c>
      <c r="F6" s="4" t="str">
        <f>obrazac!H8</f>
        <v>1516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Senta</v>
      </c>
      <c r="C7" s="4" t="str">
        <f>obrazac!B9</f>
        <v>NAĐ MELJKUTI</v>
      </c>
      <c r="D7" s="4" t="str">
        <f>obrazac!C9</f>
        <v>KRISTIAN</v>
      </c>
      <c r="E7" s="39">
        <f>obrazac!G9</f>
        <v>39057</v>
      </c>
      <c r="F7" s="4" t="str">
        <f>obrazac!H9</f>
        <v>1513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Senta</v>
      </c>
      <c r="C8" s="4" t="str">
        <f>obrazac!B10</f>
        <v>PETE</v>
      </c>
      <c r="D8" s="4" t="str">
        <f>obrazac!C10</f>
        <v>DAVID</v>
      </c>
      <c r="E8" s="39">
        <f>obrazac!G10</f>
        <v>38581</v>
      </c>
      <c r="F8" s="4" t="str">
        <f>obrazac!H10</f>
        <v>1789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Senta</v>
      </c>
      <c r="C9" s="4" t="str">
        <f>obrazac!B11</f>
        <v>TAKAČ</v>
      </c>
      <c r="D9" s="4" t="str">
        <f>obrazac!C11</f>
        <v>KORNEL</v>
      </c>
      <c r="E9" s="39">
        <f>obrazac!G11</f>
        <v>28873</v>
      </c>
      <c r="F9" s="4" t="str">
        <f>obrazac!H11</f>
        <v>1867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Senta</v>
      </c>
      <c r="C10" s="4" t="str">
        <f>obrazac!B12</f>
        <v>HEREDI</v>
      </c>
      <c r="D10" s="4" t="str">
        <f>obrazac!C12</f>
        <v>KRISTIAN</v>
      </c>
      <c r="E10" s="39">
        <f>obrazac!G12</f>
        <v>29939</v>
      </c>
      <c r="F10" s="4" t="str">
        <f>obrazac!H12</f>
        <v>1868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Senta</v>
      </c>
      <c r="C11" s="4" t="str">
        <f>obrazac!B13</f>
        <v>TERTELI</v>
      </c>
      <c r="D11" s="4" t="str">
        <f>obrazac!C13</f>
        <v>ATILA</v>
      </c>
      <c r="E11" s="39">
        <f>obrazac!G13</f>
        <v>23203</v>
      </c>
      <c r="F11" s="4" t="str">
        <f>obrazac!H13</f>
        <v>1865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Senta</v>
      </c>
      <c r="C12" s="4" t="str">
        <f>obrazac!B14</f>
        <v>LUČIĆ</v>
      </c>
      <c r="D12" s="4" t="str">
        <f>obrazac!C14</f>
        <v>VIKTOR</v>
      </c>
      <c r="E12" s="39">
        <f>obrazac!G14</f>
        <v>20233</v>
      </c>
      <c r="F12" s="4" t="str">
        <f>obrazac!H14</f>
        <v>1870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Senta</v>
      </c>
      <c r="C13" s="4" t="str">
        <f>obrazac!B15</f>
        <v>TEKE</v>
      </c>
      <c r="D13" s="4" t="str">
        <f>obrazac!C15</f>
        <v>JANOŠ</v>
      </c>
      <c r="E13" s="39">
        <f>obrazac!G15</f>
        <v>29495</v>
      </c>
      <c r="F13" s="4" t="str">
        <f>obrazac!H15</f>
        <v>1869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Senta</v>
      </c>
      <c r="C14" s="4" t="str">
        <f>obrazac!B16</f>
        <v>VAŠ</v>
      </c>
      <c r="D14" s="4" t="str">
        <f>obrazac!C16</f>
        <v>AKOŠ</v>
      </c>
      <c r="E14" s="39">
        <f>obrazac!G16</f>
        <v>28973</v>
      </c>
      <c r="F14" s="4" t="str">
        <f>obrazac!H16</f>
        <v>1864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Senta</v>
      </c>
      <c r="C15" s="4" t="str">
        <f>obrazac!B17</f>
        <v>VAŠTAG</v>
      </c>
      <c r="D15" s="4" t="str">
        <f>obrazac!C17</f>
        <v>IŠTVAN</v>
      </c>
      <c r="E15" s="39">
        <f>obrazac!G17</f>
        <v>27046</v>
      </c>
      <c r="F15" s="4" t="str">
        <f>obrazac!H17</f>
        <v>1866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Senta</v>
      </c>
      <c r="C16" s="4" t="str">
        <f>obrazac!B18</f>
        <v>ŠOTI</v>
      </c>
      <c r="D16" s="4" t="str">
        <f>obrazac!C18</f>
        <v>MIHALJ</v>
      </c>
      <c r="E16" s="39">
        <f>obrazac!G18</f>
        <v>29199</v>
      </c>
      <c r="F16" s="4" t="str">
        <f>obrazac!H18</f>
        <v>0276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Senta</v>
      </c>
      <c r="C17" s="4" t="str">
        <f>obrazac!B19</f>
        <v>FEHER</v>
      </c>
      <c r="D17" s="4" t="str">
        <f>obrazac!C19</f>
        <v>ROLAND</v>
      </c>
      <c r="E17" s="39">
        <f>obrazac!G19</f>
        <v>31219</v>
      </c>
      <c r="F17" s="4" t="str">
        <f>obrazac!H19</f>
        <v>0061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Senta</v>
      </c>
      <c r="C18" s="4" t="str">
        <f>obrazac!B20</f>
        <v>MIRKOVIĆ</v>
      </c>
      <c r="D18" s="4" t="str">
        <f>obrazac!C20</f>
        <v>NINA</v>
      </c>
      <c r="E18" s="39">
        <f>obrazac!G20</f>
        <v>39944</v>
      </c>
      <c r="F18" s="4" t="str">
        <f>obrazac!H20</f>
        <v>1958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Senta</v>
      </c>
      <c r="C19" s="4" t="str">
        <f>obrazac!B21</f>
        <v xml:space="preserve">SORAD </v>
      </c>
      <c r="D19" s="4" t="str">
        <f>obrazac!C21</f>
        <v>HENRIETA</v>
      </c>
      <c r="E19" s="39">
        <f>obrazac!G21</f>
        <v>36151</v>
      </c>
      <c r="F19" s="4">
        <f>obrazac!H21</f>
        <v>0</v>
      </c>
      <c r="G19" s="4" t="str">
        <f>obrazac!J21</f>
        <v>prva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Senta</v>
      </c>
      <c r="C20" s="4" t="str">
        <f>obrazac!B22</f>
        <v>VAŠ</v>
      </c>
      <c r="D20" s="4" t="str">
        <f>obrazac!C22</f>
        <v>DORKA</v>
      </c>
      <c r="E20" s="39">
        <f>obrazac!G22</f>
        <v>39633</v>
      </c>
      <c r="F20" s="4" t="str">
        <f>obrazac!H22</f>
        <v>1957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Senta</v>
      </c>
      <c r="C21" s="4" t="str">
        <f>obrazac!B23</f>
        <v xml:space="preserve">SKENDERI </v>
      </c>
      <c r="D21" s="4" t="str">
        <f>obrazac!C23</f>
        <v>SARA</v>
      </c>
      <c r="E21" s="39">
        <f>obrazac!G23</f>
        <v>39695</v>
      </c>
      <c r="F21" s="4" t="str">
        <f>obrazac!H23</f>
        <v>1956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Senta</v>
      </c>
      <c r="C22" s="4" t="str">
        <f>obrazac!B24</f>
        <v>GOMBOŠ</v>
      </c>
      <c r="D22" s="4" t="str">
        <f>obrazac!C24</f>
        <v>ALIZ</v>
      </c>
      <c r="E22" s="39">
        <f>obrazac!G24</f>
        <v>38149</v>
      </c>
      <c r="F22" s="4" t="str">
        <f>obrazac!H24</f>
        <v>1278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Senta</v>
      </c>
      <c r="C23" s="4" t="str">
        <f>obrazac!B25</f>
        <v>VERNER</v>
      </c>
      <c r="D23" s="4" t="str">
        <f>obrazac!C25</f>
        <v>ELEONORA</v>
      </c>
      <c r="E23" s="39">
        <f>obrazac!G25</f>
        <v>38288</v>
      </c>
      <c r="F23" s="4" t="str">
        <f>obrazac!H25</f>
        <v>1276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Senta</v>
      </c>
      <c r="C24" s="4" t="str">
        <f>obrazac!B26</f>
        <v>VAŠ</v>
      </c>
      <c r="D24" s="4" t="str">
        <f>obrazac!C26</f>
        <v>PETRA</v>
      </c>
      <c r="E24" s="39">
        <f>obrazac!G26</f>
        <v>40461</v>
      </c>
      <c r="F24" s="4" t="str">
        <f>obrazac!H26</f>
        <v>2237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Senta</v>
      </c>
      <c r="C25" s="4" t="str">
        <f>obrazac!B27</f>
        <v>ČOBANOV</v>
      </c>
      <c r="D25" s="4" t="str">
        <f>obrazac!C27</f>
        <v>PETRA</v>
      </c>
      <c r="E25" s="39">
        <f>obrazac!G27</f>
        <v>40252</v>
      </c>
      <c r="F25" s="4" t="str">
        <f>obrazac!H27</f>
        <v>2238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Senta</v>
      </c>
      <c r="C26" s="4" t="str">
        <f>obrazac!B28</f>
        <v xml:space="preserve">FAJKA </v>
      </c>
      <c r="D26" s="4" t="str">
        <f>obrazac!C28</f>
        <v>NIKOLETA</v>
      </c>
      <c r="E26" s="39">
        <f>obrazac!G28</f>
        <v>40259</v>
      </c>
      <c r="F26" s="4" t="str">
        <f>obrazac!H28</f>
        <v>2235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Senta</v>
      </c>
      <c r="C27" s="4" t="str">
        <f>obrazac!B29</f>
        <v>BALA</v>
      </c>
      <c r="D27" s="4" t="str">
        <f>obrazac!C29</f>
        <v>JANKA</v>
      </c>
      <c r="E27" s="39">
        <f>obrazac!G29</f>
        <v>40338</v>
      </c>
      <c r="F27" s="4" t="str">
        <f>obrazac!H29</f>
        <v>2236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Senta</v>
      </c>
      <c r="C28" s="4" t="str">
        <f>obrazac!B30</f>
        <v>BIČKEI</v>
      </c>
      <c r="D28" s="4" t="str">
        <f>obrazac!C30</f>
        <v>BARBARA</v>
      </c>
      <c r="E28" s="39">
        <f>obrazac!G30</f>
        <v>39031</v>
      </c>
      <c r="F28" s="4" t="str">
        <f>obrazac!H30</f>
        <v>1509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Senta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Senta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Senta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Senta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Senta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Senta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Senta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Senta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Senta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Senta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Senta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Senta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Senta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Senta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Senta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Senta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Senta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Senta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Senta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Senta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Senta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Senta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Senta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Senta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Senta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Senta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Senta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Senta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Senta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Senta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Senta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Senta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Senta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Senta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Senta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Senta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Senta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Senta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Senta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Senta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Senta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Senta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Senta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Senta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Senta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Senta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Senta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Senta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Senta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Senta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Senta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Senta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Senta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Senta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Senta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Senta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Senta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Senta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Senta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Senta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Senta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Senta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obrazac!Nyomtatási_cím</vt:lpstr>
      <vt:lpstr>obrazac!Nyomtatási_terület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STK Senta</cp:lastModifiedBy>
  <cp:lastPrinted>2021-08-05T16:50:48Z</cp:lastPrinted>
  <dcterms:created xsi:type="dcterms:W3CDTF">2010-04-06T09:57:42Z</dcterms:created>
  <dcterms:modified xsi:type="dcterms:W3CDTF">2021-08-11T17:14:50Z</dcterms:modified>
</cp:coreProperties>
</file>